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 tabRatio="877"/>
  </bookViews>
  <sheets>
    <sheet name="ANEXO#2_BARRIO_LOJA" sheetId="19" r:id="rId1"/>
  </sheets>
  <calcPr calcId="144525" iterate="1"/>
</workbook>
</file>

<file path=xl/calcChain.xml><?xml version="1.0" encoding="utf-8"?>
<calcChain xmlns="http://schemas.openxmlformats.org/spreadsheetml/2006/main">
  <c r="G4" i="19" l="1"/>
  <c r="H4" i="19"/>
  <c r="G5" i="19"/>
  <c r="H5" i="19"/>
  <c r="G6" i="19"/>
  <c r="H6" i="19"/>
  <c r="G7" i="19"/>
  <c r="H7" i="19"/>
  <c r="G8" i="19"/>
  <c r="H8" i="19"/>
  <c r="G9" i="19"/>
  <c r="H9" i="19"/>
  <c r="G10" i="19"/>
  <c r="H10" i="19"/>
  <c r="G11" i="19"/>
  <c r="H11" i="19"/>
  <c r="G12" i="19"/>
  <c r="H12" i="19"/>
  <c r="G13" i="19"/>
  <c r="H13" i="19"/>
  <c r="G14" i="19"/>
  <c r="H14" i="19"/>
  <c r="G15" i="19"/>
  <c r="H15" i="19"/>
  <c r="G16" i="19"/>
  <c r="H16" i="19"/>
  <c r="G17" i="19"/>
  <c r="H17" i="19"/>
  <c r="G18" i="19"/>
  <c r="H18" i="19"/>
  <c r="G19" i="19"/>
  <c r="H19" i="19"/>
  <c r="G20" i="19"/>
  <c r="H20" i="19"/>
  <c r="G21" i="19"/>
  <c r="H21" i="19"/>
  <c r="G22" i="19"/>
  <c r="H22" i="19"/>
  <c r="G23" i="19"/>
  <c r="H23" i="19"/>
  <c r="G24" i="19"/>
  <c r="H24" i="19"/>
  <c r="G25" i="19"/>
  <c r="H25" i="19"/>
  <c r="G26" i="19"/>
  <c r="H26" i="19"/>
  <c r="G27" i="19"/>
  <c r="H27" i="19"/>
  <c r="G28" i="19"/>
  <c r="H28" i="19"/>
  <c r="G29" i="19"/>
  <c r="H29" i="19"/>
  <c r="G30" i="19"/>
  <c r="H30" i="19"/>
  <c r="G31" i="19"/>
  <c r="H31" i="19"/>
  <c r="G32" i="19"/>
  <c r="H32" i="19"/>
  <c r="G33" i="19"/>
  <c r="H33" i="19"/>
  <c r="G34" i="19"/>
  <c r="H34" i="19"/>
  <c r="G35" i="19"/>
  <c r="H35" i="19"/>
  <c r="G36" i="19"/>
  <c r="H36" i="19"/>
  <c r="G37" i="19"/>
  <c r="H37" i="19"/>
  <c r="G38" i="19"/>
  <c r="H38" i="19"/>
  <c r="G39" i="19"/>
  <c r="H39" i="19"/>
  <c r="G40" i="19"/>
  <c r="H40" i="19"/>
  <c r="G41" i="19"/>
  <c r="H41" i="19"/>
  <c r="G42" i="19"/>
  <c r="H42" i="19"/>
  <c r="G43" i="19"/>
  <c r="H43" i="19"/>
  <c r="G44" i="19"/>
  <c r="H44" i="19"/>
  <c r="G45" i="19"/>
  <c r="H45" i="19"/>
  <c r="H3" i="19" l="1"/>
  <c r="G3" i="19" l="1"/>
  <c r="H46" i="19" s="1"/>
  <c r="H47" i="19" l="1"/>
  <c r="H48" i="19" s="1"/>
  <c r="H49" i="19" s="1"/>
  <c r="H50" i="19" s="1"/>
</calcChain>
</file>

<file path=xl/sharedStrings.xml><?xml version="1.0" encoding="utf-8"?>
<sst xmlns="http://schemas.openxmlformats.org/spreadsheetml/2006/main" count="101" uniqueCount="61">
  <si>
    <t>TOTAL</t>
  </si>
  <si>
    <t>Descripción</t>
  </si>
  <si>
    <t>Item</t>
  </si>
  <si>
    <t>Cantidad</t>
  </si>
  <si>
    <t>mts</t>
  </si>
  <si>
    <t>Unidad</t>
  </si>
  <si>
    <t>P. U Materiales</t>
  </si>
  <si>
    <t>Suministro y montaje de poste de fibra de vidrio de 10 metros, 400 kgf</t>
  </si>
  <si>
    <t>U</t>
  </si>
  <si>
    <t>Excavación de suelo para montaje de poste o tensor - terreno rocoso</t>
  </si>
  <si>
    <t>Suministro y montaje  tensor a tierra simple 0,24 kV</t>
  </si>
  <si>
    <t>Suministro y montaje  de abrazadera para acometida en bajo voltaje 240-120V(Maximo 6 Acometidas)</t>
  </si>
  <si>
    <t>Desbroce de vegetacion</t>
  </si>
  <si>
    <t>km</t>
  </si>
  <si>
    <t>Suministro y tendido de cable preensamblado 2x35+1x35 mm2</t>
  </si>
  <si>
    <t>Suministro, montaje e instalación de luminaria autocontrolada tipo LED de 110W</t>
  </si>
  <si>
    <t>Suministro, montaje e instalacion de medidor bifasico Radio Frecuencia bajo voltaje 220-127V // 240-120V</t>
  </si>
  <si>
    <t>Suministro y tendido de conductor ACSR, 2AWG</t>
  </si>
  <si>
    <t>Suministro y montaje de poste de fibra de vidrio de 12 metros, 500 kgf</t>
  </si>
  <si>
    <t>Suministro y montaje de puesta a tierra mediante electrodo activo químico</t>
  </si>
  <si>
    <t>Suministro, montaje e instalación transformador auto. 1F, 10 kVA</t>
  </si>
  <si>
    <t>Excavación de suelo para montaje de puesta a tierra - terreno rocoso</t>
  </si>
  <si>
    <t>Desmontaje y desalojo de red media tensión monofásica (incluye: conductor, herrajes, aisladores y seccionador)</t>
  </si>
  <si>
    <t>Retiro y desalojo de poste de hormigón</t>
  </si>
  <si>
    <t>Suministro y tendido de cable preensamblado 2x50+1x50 mm2</t>
  </si>
  <si>
    <t>Suministro, montaje e instalación de seccionamiento con fusible 1F (incluye cruceta y pararrayos)</t>
  </si>
  <si>
    <t>Suministro, montaje e instalación transformador monofásico  autoprotegidol 1F, 25 kVA</t>
  </si>
  <si>
    <t>Suministro, montaje e instalacion de acometida bifásica en bajo voltaje 240-120V</t>
  </si>
  <si>
    <t>Desmontaje y desalojo de red baja tensión (incluye: conductor, herrajes, aisladores y luminaria)</t>
  </si>
  <si>
    <t>Suministro y montaje de Estructura EST-1CR 15kV</t>
  </si>
  <si>
    <t>Suministro y montaje de Estructura EST-1CA 15kV</t>
  </si>
  <si>
    <t>Suministro y montaje de Estructura EST-1CD 15kV</t>
  </si>
  <si>
    <t>Suministro y montaje de Estructura EST-1CP 15kV</t>
  </si>
  <si>
    <t>Suministro y montaje  tensor a tierra simple 13,8 kV</t>
  </si>
  <si>
    <t>Suministro, montaje e instalación de seccionamiento con fusible 1F (incluye cruceta y sin Pararrayos)</t>
  </si>
  <si>
    <t>Desmontaje y montaje transformador monofásico  autoprotegido 1F, de 15 kVA</t>
  </si>
  <si>
    <t xml:space="preserve">Desmontaje y montaje de  Acometida 120/240 - 127/220 </t>
  </si>
  <si>
    <t>Desmontaje y desalojo de transformador aéreo</t>
  </si>
  <si>
    <t>Desmontaje y montaje transformador monofásico  autoprotegido 1F, de 10 kVA</t>
  </si>
  <si>
    <t>Reubicacion  de poste de fibra de vidrio de 9 metros, hasta 400 kgf</t>
  </si>
  <si>
    <t>Reubicacion  de poste de fibra de vidrio de 11 metros, hasta 500 kgf</t>
  </si>
  <si>
    <t>Suministro y montaje  tensor a tierra doble 13,8 kV</t>
  </si>
  <si>
    <t>Suministro y montaje  tensor a farol simple  0,240kV</t>
  </si>
  <si>
    <t>Reubicacion de medidor Bifasico</t>
  </si>
  <si>
    <t xml:space="preserve">Desmontaje y Montaje de  luminaria </t>
  </si>
  <si>
    <t>Suministro y montaje de Estructura EST-1ED 240V</t>
  </si>
  <si>
    <t>Suministro y montaje de Estructura EST-1EP 240V</t>
  </si>
  <si>
    <t>Suministro y montaje de Estructura EST-1ER 240V</t>
  </si>
  <si>
    <t>Suministro y montaje  tensor poste a poste simple 13,8 kV</t>
  </si>
  <si>
    <t>Suministro y montaje  tensor poste a poste doble 13,8 kV</t>
  </si>
  <si>
    <t>P. U Mano de Obra</t>
  </si>
  <si>
    <t>Retiro y desalojo de poste de madera o fibra o metalico</t>
  </si>
  <si>
    <t>Suministro y montaje  tensor poste a poste simple 0,240 kV</t>
  </si>
  <si>
    <t>Subtotal Materiales</t>
  </si>
  <si>
    <t>Subtotal Mano Obra</t>
  </si>
  <si>
    <t xml:space="preserve">BARRIO LOJA  </t>
  </si>
  <si>
    <t>Sub 1+2</t>
  </si>
  <si>
    <t>IVA 12%</t>
  </si>
  <si>
    <t>Subtotal- 2- M.O</t>
  </si>
  <si>
    <t>Subtotal- 1- Mat</t>
  </si>
  <si>
    <t>PRESUPUESTO /SECTOR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</si>
</sst>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Verdana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3" fillId="0" borderId="0">
      <alignment wrapText="1"/>
    </xf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7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/>
    <xf numFmtId="0" fontId="0" fillId="0" borderId="0" xfId="0" applyAlignment="1"/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44" fontId="0" fillId="0" borderId="1" xfId="6" applyFont="1" applyBorder="1" applyAlignment="1"/>
    <xf numFmtId="43" fontId="0" fillId="0" borderId="1" xfId="0" applyNumberFormat="1" applyBorder="1" applyAlignment="1"/>
    <xf numFmtId="44" fontId="0" fillId="0" borderId="2" xfId="6" applyFont="1" applyBorder="1" applyAlignment="1"/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3" xfId="0" applyBorder="1" applyAlignment="1"/>
    <xf numFmtId="0" fontId="0" fillId="0" borderId="4" xfId="0" applyBorder="1" applyAlignment="1"/>
    <xf numFmtId="164" fontId="1" fillId="0" borderId="4" xfId="1" applyFont="1" applyBorder="1"/>
    <xf numFmtId="164" fontId="1" fillId="0" borderId="7" xfId="1" applyFont="1" applyBorder="1"/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7">
    <cellStyle name="Millares" xfId="1" builtinId="3"/>
    <cellStyle name="Millares 10" xfId="5"/>
    <cellStyle name="Millares 2" xfId="3"/>
    <cellStyle name="Moneda" xfId="6" builtinId="4"/>
    <cellStyle name="Normal" xfId="0" builtinId="0"/>
    <cellStyle name="Normal 2" xfId="2"/>
    <cellStyle name="Normal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topLeftCell="A40" workbookViewId="0">
      <selection activeCell="G54" sqref="G54"/>
    </sheetView>
  </sheetViews>
  <sheetFormatPr baseColWidth="10" defaultRowHeight="15" x14ac:dyDescent="0.25"/>
  <cols>
    <col min="1" max="1" width="4.5703125" customWidth="1"/>
    <col min="2" max="2" width="57" customWidth="1"/>
    <col min="3" max="3" width="9.42578125" customWidth="1"/>
    <col min="4" max="4" width="10.85546875" customWidth="1"/>
    <col min="5" max="5" width="12.7109375" customWidth="1"/>
    <col min="6" max="6" width="11.140625" customWidth="1"/>
    <col min="7" max="7" width="12" customWidth="1"/>
    <col min="8" max="8" width="10.140625" customWidth="1"/>
  </cols>
  <sheetData>
    <row r="1" spans="1:8" ht="15.75" thickBot="1" x14ac:dyDescent="0.3">
      <c r="A1" s="19" t="s">
        <v>60</v>
      </c>
      <c r="B1" s="19"/>
      <c r="C1" s="19"/>
      <c r="D1" s="19"/>
      <c r="E1" s="19"/>
      <c r="F1" s="20" t="s">
        <v>55</v>
      </c>
      <c r="G1" s="21"/>
      <c r="H1" s="22"/>
    </row>
    <row r="2" spans="1:8" ht="24" x14ac:dyDescent="0.25">
      <c r="A2" s="7" t="s">
        <v>2</v>
      </c>
      <c r="B2" s="7" t="s">
        <v>1</v>
      </c>
      <c r="C2" s="7" t="s">
        <v>5</v>
      </c>
      <c r="D2" s="1" t="s">
        <v>6</v>
      </c>
      <c r="E2" s="2" t="s">
        <v>50</v>
      </c>
      <c r="F2" s="12" t="s">
        <v>3</v>
      </c>
      <c r="G2" s="13" t="s">
        <v>53</v>
      </c>
      <c r="H2" s="14" t="s">
        <v>54</v>
      </c>
    </row>
    <row r="3" spans="1:8" s="6" customFormat="1" ht="16.5" customHeight="1" x14ac:dyDescent="0.25">
      <c r="A3" s="8">
        <v>1</v>
      </c>
      <c r="B3" s="3" t="s">
        <v>14</v>
      </c>
      <c r="C3" s="3" t="s">
        <v>4</v>
      </c>
      <c r="D3" s="9">
        <v>3.75</v>
      </c>
      <c r="E3" s="11">
        <v>1.54</v>
      </c>
      <c r="F3" s="15">
        <v>279</v>
      </c>
      <c r="G3" s="10">
        <f>+D3*F3</f>
        <v>1046.25</v>
      </c>
      <c r="H3" s="16">
        <f>+E3*F3</f>
        <v>429.66</v>
      </c>
    </row>
    <row r="4" spans="1:8" s="6" customFormat="1" ht="16.5" customHeight="1" x14ac:dyDescent="0.25">
      <c r="A4" s="8">
        <v>2</v>
      </c>
      <c r="B4" s="3" t="s">
        <v>24</v>
      </c>
      <c r="C4" s="3" t="s">
        <v>4</v>
      </c>
      <c r="D4" s="9">
        <v>3.22</v>
      </c>
      <c r="E4" s="11">
        <v>1.73</v>
      </c>
      <c r="F4" s="15">
        <v>0</v>
      </c>
      <c r="G4" s="10">
        <f t="shared" ref="G4:G45" si="0">+D4*F4</f>
        <v>0</v>
      </c>
      <c r="H4" s="16">
        <f t="shared" ref="H4:H45" si="1">+E4*F4</f>
        <v>0</v>
      </c>
    </row>
    <row r="5" spans="1:8" s="6" customFormat="1" ht="16.5" customHeight="1" x14ac:dyDescent="0.25">
      <c r="A5" s="8">
        <v>3</v>
      </c>
      <c r="B5" s="3" t="s">
        <v>17</v>
      </c>
      <c r="C5" s="3" t="s">
        <v>4</v>
      </c>
      <c r="D5" s="9">
        <v>0.76</v>
      </c>
      <c r="E5" s="11">
        <v>0.97</v>
      </c>
      <c r="F5" s="15">
        <v>2283</v>
      </c>
      <c r="G5" s="10">
        <f t="shared" si="0"/>
        <v>1735.08</v>
      </c>
      <c r="H5" s="16">
        <f t="shared" si="1"/>
        <v>2214.5099999999998</v>
      </c>
    </row>
    <row r="6" spans="1:8" s="6" customFormat="1" ht="16.5" customHeight="1" x14ac:dyDescent="0.25">
      <c r="A6" s="8">
        <v>4</v>
      </c>
      <c r="B6" s="3" t="s">
        <v>7</v>
      </c>
      <c r="C6" s="3" t="s">
        <v>8</v>
      </c>
      <c r="D6" s="9">
        <v>700</v>
      </c>
      <c r="E6" s="11">
        <v>122.9</v>
      </c>
      <c r="F6" s="15">
        <v>6</v>
      </c>
      <c r="G6" s="10">
        <f t="shared" si="0"/>
        <v>4200</v>
      </c>
      <c r="H6" s="16">
        <f t="shared" si="1"/>
        <v>737.40000000000009</v>
      </c>
    </row>
    <row r="7" spans="1:8" s="6" customFormat="1" ht="16.5" customHeight="1" x14ac:dyDescent="0.25">
      <c r="A7" s="8">
        <v>5</v>
      </c>
      <c r="B7" s="3" t="s">
        <v>46</v>
      </c>
      <c r="C7" s="3" t="s">
        <v>8</v>
      </c>
      <c r="D7" s="9">
        <v>20.059999999999999</v>
      </c>
      <c r="E7" s="11">
        <v>16.829999999999998</v>
      </c>
      <c r="F7" s="15">
        <v>12</v>
      </c>
      <c r="G7" s="10">
        <f t="shared" si="0"/>
        <v>240.71999999999997</v>
      </c>
      <c r="H7" s="16">
        <f t="shared" si="1"/>
        <v>201.95999999999998</v>
      </c>
    </row>
    <row r="8" spans="1:8" s="6" customFormat="1" ht="16.5" customHeight="1" x14ac:dyDescent="0.25">
      <c r="A8" s="8">
        <v>6</v>
      </c>
      <c r="B8" s="3" t="s">
        <v>18</v>
      </c>
      <c r="C8" s="3" t="s">
        <v>8</v>
      </c>
      <c r="D8" s="9">
        <v>800</v>
      </c>
      <c r="E8" s="11">
        <v>122.9</v>
      </c>
      <c r="F8" s="15">
        <v>7</v>
      </c>
      <c r="G8" s="10">
        <f t="shared" si="0"/>
        <v>5600</v>
      </c>
      <c r="H8" s="16">
        <f t="shared" si="1"/>
        <v>860.30000000000007</v>
      </c>
    </row>
    <row r="9" spans="1:8" s="6" customFormat="1" ht="16.5" customHeight="1" x14ac:dyDescent="0.25">
      <c r="A9" s="8">
        <v>7</v>
      </c>
      <c r="B9" s="3" t="s">
        <v>47</v>
      </c>
      <c r="C9" s="3" t="s">
        <v>8</v>
      </c>
      <c r="D9" s="9">
        <v>14.93</v>
      </c>
      <c r="E9" s="11">
        <v>21.04</v>
      </c>
      <c r="F9" s="15">
        <v>12</v>
      </c>
      <c r="G9" s="10">
        <f t="shared" si="0"/>
        <v>179.16</v>
      </c>
      <c r="H9" s="16">
        <f t="shared" si="1"/>
        <v>252.48</v>
      </c>
    </row>
    <row r="10" spans="1:8" s="6" customFormat="1" ht="16.5" customHeight="1" x14ac:dyDescent="0.25">
      <c r="A10" s="8">
        <v>8</v>
      </c>
      <c r="B10" s="3" t="s">
        <v>39</v>
      </c>
      <c r="C10" s="3" t="s">
        <v>8</v>
      </c>
      <c r="D10" s="9">
        <v>0</v>
      </c>
      <c r="E10" s="11">
        <v>185.8</v>
      </c>
      <c r="F10" s="15">
        <v>0</v>
      </c>
      <c r="G10" s="10">
        <f t="shared" si="0"/>
        <v>0</v>
      </c>
      <c r="H10" s="16">
        <f t="shared" si="1"/>
        <v>0</v>
      </c>
    </row>
    <row r="11" spans="1:8" s="6" customFormat="1" ht="16.5" customHeight="1" x14ac:dyDescent="0.25">
      <c r="A11" s="8">
        <v>9</v>
      </c>
      <c r="B11" s="3" t="s">
        <v>10</v>
      </c>
      <c r="C11" s="3" t="s">
        <v>8</v>
      </c>
      <c r="D11" s="9">
        <v>60.61</v>
      </c>
      <c r="E11" s="11">
        <v>25.66</v>
      </c>
      <c r="F11" s="15">
        <v>6</v>
      </c>
      <c r="G11" s="10">
        <f t="shared" si="0"/>
        <v>363.65999999999997</v>
      </c>
      <c r="H11" s="16">
        <f t="shared" si="1"/>
        <v>153.96</v>
      </c>
    </row>
    <row r="12" spans="1:8" s="6" customFormat="1" ht="16.5" customHeight="1" x14ac:dyDescent="0.25">
      <c r="A12" s="8">
        <v>10</v>
      </c>
      <c r="B12" s="3" t="s">
        <v>29</v>
      </c>
      <c r="C12" s="3" t="s">
        <v>8</v>
      </c>
      <c r="D12" s="9">
        <v>47.16</v>
      </c>
      <c r="E12" s="11">
        <v>27.08</v>
      </c>
      <c r="F12" s="15">
        <v>6</v>
      </c>
      <c r="G12" s="10">
        <f t="shared" si="0"/>
        <v>282.95999999999998</v>
      </c>
      <c r="H12" s="16">
        <f t="shared" si="1"/>
        <v>162.47999999999999</v>
      </c>
    </row>
    <row r="13" spans="1:8" s="6" customFormat="1" ht="16.5" customHeight="1" x14ac:dyDescent="0.25">
      <c r="A13" s="8">
        <v>11</v>
      </c>
      <c r="B13" s="3" t="s">
        <v>40</v>
      </c>
      <c r="C13" s="3" t="s">
        <v>8</v>
      </c>
      <c r="D13" s="9">
        <v>0</v>
      </c>
      <c r="E13" s="11">
        <v>185.8</v>
      </c>
      <c r="F13" s="15">
        <v>0</v>
      </c>
      <c r="G13" s="10">
        <f t="shared" si="0"/>
        <v>0</v>
      </c>
      <c r="H13" s="16">
        <f t="shared" si="1"/>
        <v>0</v>
      </c>
    </row>
    <row r="14" spans="1:8" s="6" customFormat="1" ht="16.5" customHeight="1" x14ac:dyDescent="0.25">
      <c r="A14" s="8">
        <v>12</v>
      </c>
      <c r="B14" s="3" t="s">
        <v>30</v>
      </c>
      <c r="C14" s="3" t="s">
        <v>8</v>
      </c>
      <c r="D14" s="9">
        <v>41.12</v>
      </c>
      <c r="E14" s="11">
        <v>27.08</v>
      </c>
      <c r="F14" s="15">
        <v>0</v>
      </c>
      <c r="G14" s="10">
        <f t="shared" si="0"/>
        <v>0</v>
      </c>
      <c r="H14" s="16">
        <f t="shared" si="1"/>
        <v>0</v>
      </c>
    </row>
    <row r="15" spans="1:8" s="6" customFormat="1" ht="16.5" customHeight="1" x14ac:dyDescent="0.25">
      <c r="A15" s="8">
        <v>13</v>
      </c>
      <c r="B15" s="3" t="s">
        <v>15</v>
      </c>
      <c r="C15" s="3" t="s">
        <v>8</v>
      </c>
      <c r="D15" s="9">
        <v>433.48</v>
      </c>
      <c r="E15" s="11">
        <v>39.15</v>
      </c>
      <c r="F15" s="15">
        <v>8</v>
      </c>
      <c r="G15" s="10">
        <f t="shared" si="0"/>
        <v>3467.84</v>
      </c>
      <c r="H15" s="16">
        <f t="shared" si="1"/>
        <v>313.2</v>
      </c>
    </row>
    <row r="16" spans="1:8" s="6" customFormat="1" ht="16.5" customHeight="1" x14ac:dyDescent="0.25">
      <c r="A16" s="8">
        <v>14</v>
      </c>
      <c r="B16" s="3" t="s">
        <v>25</v>
      </c>
      <c r="C16" s="3" t="s">
        <v>8</v>
      </c>
      <c r="D16" s="9">
        <v>264.35000000000002</v>
      </c>
      <c r="E16" s="11">
        <v>66.23</v>
      </c>
      <c r="F16" s="15">
        <v>2</v>
      </c>
      <c r="G16" s="10">
        <f t="shared" si="0"/>
        <v>528.70000000000005</v>
      </c>
      <c r="H16" s="16">
        <f t="shared" si="1"/>
        <v>132.46</v>
      </c>
    </row>
    <row r="17" spans="1:8" s="6" customFormat="1" ht="16.5" customHeight="1" x14ac:dyDescent="0.25">
      <c r="A17" s="8">
        <v>15</v>
      </c>
      <c r="B17" s="3" t="s">
        <v>31</v>
      </c>
      <c r="C17" s="3" t="s">
        <v>8</v>
      </c>
      <c r="D17" s="9">
        <v>116.95</v>
      </c>
      <c r="E17" s="11">
        <v>54.15</v>
      </c>
      <c r="F17" s="15">
        <v>0</v>
      </c>
      <c r="G17" s="10">
        <f t="shared" si="0"/>
        <v>0</v>
      </c>
      <c r="H17" s="16">
        <f t="shared" si="1"/>
        <v>0</v>
      </c>
    </row>
    <row r="18" spans="1:8" s="6" customFormat="1" ht="16.5" customHeight="1" x14ac:dyDescent="0.25">
      <c r="A18" s="8">
        <v>16</v>
      </c>
      <c r="B18" s="3" t="s">
        <v>26</v>
      </c>
      <c r="C18" s="3" t="s">
        <v>8</v>
      </c>
      <c r="D18" s="9">
        <v>1598.26</v>
      </c>
      <c r="E18" s="11">
        <v>192.9</v>
      </c>
      <c r="F18" s="15">
        <v>0</v>
      </c>
      <c r="G18" s="10">
        <f t="shared" si="0"/>
        <v>0</v>
      </c>
      <c r="H18" s="16">
        <f t="shared" si="1"/>
        <v>0</v>
      </c>
    </row>
    <row r="19" spans="1:8" s="6" customFormat="1" ht="16.5" customHeight="1" x14ac:dyDescent="0.25">
      <c r="A19" s="8">
        <v>17</v>
      </c>
      <c r="B19" s="3" t="s">
        <v>9</v>
      </c>
      <c r="C19" s="3" t="s">
        <v>8</v>
      </c>
      <c r="D19" s="9">
        <v>0</v>
      </c>
      <c r="E19" s="11">
        <v>184.15</v>
      </c>
      <c r="F19" s="15">
        <v>25</v>
      </c>
      <c r="G19" s="10">
        <f t="shared" si="0"/>
        <v>0</v>
      </c>
      <c r="H19" s="16">
        <f t="shared" si="1"/>
        <v>4603.75</v>
      </c>
    </row>
    <row r="20" spans="1:8" s="6" customFormat="1" ht="16.5" customHeight="1" x14ac:dyDescent="0.25">
      <c r="A20" s="8">
        <v>18</v>
      </c>
      <c r="B20" s="3" t="s">
        <v>32</v>
      </c>
      <c r="C20" s="3" t="s">
        <v>8</v>
      </c>
      <c r="D20" s="9">
        <v>31.58</v>
      </c>
      <c r="E20" s="11">
        <v>21.66</v>
      </c>
      <c r="F20" s="15">
        <v>6</v>
      </c>
      <c r="G20" s="10">
        <f t="shared" si="0"/>
        <v>189.48</v>
      </c>
      <c r="H20" s="16">
        <f t="shared" si="1"/>
        <v>129.96</v>
      </c>
    </row>
    <row r="21" spans="1:8" s="6" customFormat="1" ht="16.5" customHeight="1" x14ac:dyDescent="0.25">
      <c r="A21" s="8">
        <v>19</v>
      </c>
      <c r="B21" s="3" t="s">
        <v>11</v>
      </c>
      <c r="C21" s="3" t="s">
        <v>8</v>
      </c>
      <c r="D21" s="9">
        <v>7.88</v>
      </c>
      <c r="E21" s="11">
        <v>7.45</v>
      </c>
      <c r="F21" s="15">
        <v>5</v>
      </c>
      <c r="G21" s="10">
        <f t="shared" si="0"/>
        <v>39.4</v>
      </c>
      <c r="H21" s="16">
        <f t="shared" si="1"/>
        <v>37.25</v>
      </c>
    </row>
    <row r="22" spans="1:8" s="6" customFormat="1" ht="16.5" customHeight="1" x14ac:dyDescent="0.25">
      <c r="A22" s="8">
        <v>20</v>
      </c>
      <c r="B22" s="3" t="s">
        <v>12</v>
      </c>
      <c r="C22" s="3" t="s">
        <v>13</v>
      </c>
      <c r="D22" s="9">
        <v>0</v>
      </c>
      <c r="E22" s="11">
        <v>496.6</v>
      </c>
      <c r="F22" s="15">
        <v>0.72899999999999998</v>
      </c>
      <c r="G22" s="10">
        <f t="shared" si="0"/>
        <v>0</v>
      </c>
      <c r="H22" s="16">
        <f t="shared" si="1"/>
        <v>362.02140000000003</v>
      </c>
    </row>
    <row r="23" spans="1:8" s="6" customFormat="1" ht="16.5" customHeight="1" x14ac:dyDescent="0.25">
      <c r="A23" s="8">
        <v>21</v>
      </c>
      <c r="B23" s="3" t="s">
        <v>27</v>
      </c>
      <c r="C23" s="3" t="s">
        <v>8</v>
      </c>
      <c r="D23" s="9">
        <v>126.52</v>
      </c>
      <c r="E23" s="11">
        <v>44.15</v>
      </c>
      <c r="F23" s="15">
        <v>6</v>
      </c>
      <c r="G23" s="10">
        <f t="shared" si="0"/>
        <v>759.12</v>
      </c>
      <c r="H23" s="16">
        <f t="shared" si="1"/>
        <v>264.89999999999998</v>
      </c>
    </row>
    <row r="24" spans="1:8" s="6" customFormat="1" ht="16.5" customHeight="1" x14ac:dyDescent="0.25">
      <c r="A24" s="8">
        <v>22</v>
      </c>
      <c r="B24" s="3" t="s">
        <v>48</v>
      </c>
      <c r="C24" s="3" t="s">
        <v>8</v>
      </c>
      <c r="D24" s="9">
        <v>60.01</v>
      </c>
      <c r="E24" s="11">
        <v>27.66</v>
      </c>
      <c r="F24" s="15">
        <v>0</v>
      </c>
      <c r="G24" s="10">
        <f t="shared" si="0"/>
        <v>0</v>
      </c>
      <c r="H24" s="16">
        <f t="shared" si="1"/>
        <v>0</v>
      </c>
    </row>
    <row r="25" spans="1:8" s="6" customFormat="1" ht="16.5" customHeight="1" x14ac:dyDescent="0.25">
      <c r="A25" s="8">
        <v>23</v>
      </c>
      <c r="B25" s="3" t="s">
        <v>45</v>
      </c>
      <c r="C25" s="3" t="s">
        <v>8</v>
      </c>
      <c r="D25" s="9">
        <v>27.55</v>
      </c>
      <c r="E25" s="11">
        <v>42.08</v>
      </c>
      <c r="F25" s="15">
        <v>3</v>
      </c>
      <c r="G25" s="10">
        <f t="shared" si="0"/>
        <v>82.65</v>
      </c>
      <c r="H25" s="16">
        <f t="shared" si="1"/>
        <v>126.24</v>
      </c>
    </row>
    <row r="26" spans="1:8" s="6" customFormat="1" ht="16.5" customHeight="1" x14ac:dyDescent="0.25">
      <c r="A26" s="8">
        <v>24</v>
      </c>
      <c r="B26" s="4" t="s">
        <v>16</v>
      </c>
      <c r="C26" s="3" t="s">
        <v>8</v>
      </c>
      <c r="D26" s="9">
        <v>49.2</v>
      </c>
      <c r="E26" s="11">
        <v>40.31</v>
      </c>
      <c r="F26" s="15">
        <v>0</v>
      </c>
      <c r="G26" s="10">
        <f t="shared" si="0"/>
        <v>0</v>
      </c>
      <c r="H26" s="16">
        <f t="shared" si="1"/>
        <v>0</v>
      </c>
    </row>
    <row r="27" spans="1:8" s="6" customFormat="1" ht="16.5" customHeight="1" x14ac:dyDescent="0.25">
      <c r="A27" s="8">
        <v>25</v>
      </c>
      <c r="B27" s="3" t="s">
        <v>41</v>
      </c>
      <c r="C27" s="3" t="s">
        <v>8</v>
      </c>
      <c r="D27" s="9">
        <v>93.09</v>
      </c>
      <c r="E27" s="11">
        <v>44.91</v>
      </c>
      <c r="F27" s="15">
        <v>1</v>
      </c>
      <c r="G27" s="10">
        <f t="shared" si="0"/>
        <v>93.09</v>
      </c>
      <c r="H27" s="16">
        <f t="shared" si="1"/>
        <v>44.91</v>
      </c>
    </row>
    <row r="28" spans="1:8" s="6" customFormat="1" ht="16.5" customHeight="1" x14ac:dyDescent="0.25">
      <c r="A28" s="8">
        <v>26</v>
      </c>
      <c r="B28" s="3" t="s">
        <v>33</v>
      </c>
      <c r="C28" s="3" t="s">
        <v>8</v>
      </c>
      <c r="D28" s="9">
        <v>69.489999999999995</v>
      </c>
      <c r="E28" s="11">
        <v>32.08</v>
      </c>
      <c r="F28" s="15">
        <v>5</v>
      </c>
      <c r="G28" s="10">
        <f t="shared" si="0"/>
        <v>347.45</v>
      </c>
      <c r="H28" s="16">
        <f t="shared" si="1"/>
        <v>160.39999999999998</v>
      </c>
    </row>
    <row r="29" spans="1:8" s="6" customFormat="1" ht="16.5" customHeight="1" x14ac:dyDescent="0.25">
      <c r="A29" s="8">
        <v>27</v>
      </c>
      <c r="B29" s="3" t="s">
        <v>49</v>
      </c>
      <c r="C29" s="3" t="s">
        <v>8</v>
      </c>
      <c r="D29" s="9">
        <v>81.96</v>
      </c>
      <c r="E29" s="11">
        <v>28.87</v>
      </c>
      <c r="F29" s="15">
        <v>0</v>
      </c>
      <c r="G29" s="10">
        <f t="shared" si="0"/>
        <v>0</v>
      </c>
      <c r="H29" s="16">
        <f t="shared" si="1"/>
        <v>0</v>
      </c>
    </row>
    <row r="30" spans="1:8" s="6" customFormat="1" ht="16.5" customHeight="1" x14ac:dyDescent="0.25">
      <c r="A30" s="8">
        <v>28</v>
      </c>
      <c r="B30" s="3" t="s">
        <v>19</v>
      </c>
      <c r="C30" s="3" t="s">
        <v>8</v>
      </c>
      <c r="D30" s="9">
        <v>471.99</v>
      </c>
      <c r="E30" s="11">
        <v>84.15</v>
      </c>
      <c r="F30" s="15">
        <v>5</v>
      </c>
      <c r="G30" s="10">
        <f t="shared" si="0"/>
        <v>2359.9499999999998</v>
      </c>
      <c r="H30" s="16">
        <f t="shared" si="1"/>
        <v>420.75</v>
      </c>
    </row>
    <row r="31" spans="1:8" s="6" customFormat="1" ht="16.5" customHeight="1" x14ac:dyDescent="0.25">
      <c r="A31" s="8">
        <v>29</v>
      </c>
      <c r="B31" s="3" t="s">
        <v>42</v>
      </c>
      <c r="C31" s="3" t="s">
        <v>8</v>
      </c>
      <c r="D31" s="9">
        <v>68.44</v>
      </c>
      <c r="E31" s="11">
        <v>25.66</v>
      </c>
      <c r="F31" s="15">
        <v>0</v>
      </c>
      <c r="G31" s="10">
        <f t="shared" si="0"/>
        <v>0</v>
      </c>
      <c r="H31" s="16">
        <f t="shared" si="1"/>
        <v>0</v>
      </c>
    </row>
    <row r="32" spans="1:8" s="6" customFormat="1" ht="16.5" customHeight="1" x14ac:dyDescent="0.25">
      <c r="A32" s="8">
        <v>30</v>
      </c>
      <c r="B32" s="3" t="s">
        <v>34</v>
      </c>
      <c r="C32" s="3" t="s">
        <v>8</v>
      </c>
      <c r="D32" s="9">
        <v>201.07</v>
      </c>
      <c r="E32" s="11">
        <v>50.570000000000007</v>
      </c>
      <c r="F32" s="15">
        <v>3</v>
      </c>
      <c r="G32" s="10">
        <f t="shared" si="0"/>
        <v>603.21</v>
      </c>
      <c r="H32" s="16">
        <f t="shared" si="1"/>
        <v>151.71000000000004</v>
      </c>
    </row>
    <row r="33" spans="1:8" s="6" customFormat="1" ht="16.5" customHeight="1" x14ac:dyDescent="0.25">
      <c r="A33" s="8">
        <v>31</v>
      </c>
      <c r="B33" s="3" t="s">
        <v>20</v>
      </c>
      <c r="C33" s="3" t="s">
        <v>8</v>
      </c>
      <c r="D33" s="9">
        <v>1194.26</v>
      </c>
      <c r="E33" s="11">
        <v>92.9</v>
      </c>
      <c r="F33" s="15">
        <v>3</v>
      </c>
      <c r="G33" s="10">
        <f t="shared" si="0"/>
        <v>3582.7799999999997</v>
      </c>
      <c r="H33" s="16">
        <f t="shared" si="1"/>
        <v>278.70000000000005</v>
      </c>
    </row>
    <row r="34" spans="1:8" s="6" customFormat="1" ht="16.5" customHeight="1" x14ac:dyDescent="0.25">
      <c r="A34" s="8">
        <v>32</v>
      </c>
      <c r="B34" s="3" t="s">
        <v>28</v>
      </c>
      <c r="C34" s="3" t="s">
        <v>4</v>
      </c>
      <c r="D34" s="9">
        <v>0</v>
      </c>
      <c r="E34" s="11">
        <v>0.64</v>
      </c>
      <c r="F34" s="15">
        <v>572</v>
      </c>
      <c r="G34" s="10">
        <f t="shared" si="0"/>
        <v>0</v>
      </c>
      <c r="H34" s="16">
        <f t="shared" si="1"/>
        <v>366.08</v>
      </c>
    </row>
    <row r="35" spans="1:8" s="6" customFormat="1" ht="16.5" customHeight="1" x14ac:dyDescent="0.25">
      <c r="A35" s="8">
        <v>33</v>
      </c>
      <c r="B35" s="3" t="s">
        <v>21</v>
      </c>
      <c r="C35" s="3" t="s">
        <v>8</v>
      </c>
      <c r="D35" s="9">
        <v>0</v>
      </c>
      <c r="E35" s="11">
        <v>192.9</v>
      </c>
      <c r="F35" s="15">
        <v>5</v>
      </c>
      <c r="G35" s="10">
        <f t="shared" si="0"/>
        <v>0</v>
      </c>
      <c r="H35" s="16">
        <f t="shared" si="1"/>
        <v>964.5</v>
      </c>
    </row>
    <row r="36" spans="1:8" s="6" customFormat="1" ht="16.5" customHeight="1" x14ac:dyDescent="0.25">
      <c r="A36" s="8">
        <v>34</v>
      </c>
      <c r="B36" s="3" t="s">
        <v>22</v>
      </c>
      <c r="C36" s="3" t="s">
        <v>4</v>
      </c>
      <c r="D36" s="9">
        <v>0</v>
      </c>
      <c r="E36" s="11">
        <v>0.82</v>
      </c>
      <c r="F36" s="15">
        <v>0</v>
      </c>
      <c r="G36" s="10">
        <f t="shared" si="0"/>
        <v>0</v>
      </c>
      <c r="H36" s="16">
        <f t="shared" si="1"/>
        <v>0</v>
      </c>
    </row>
    <row r="37" spans="1:8" s="6" customFormat="1" ht="16.5" customHeight="1" x14ac:dyDescent="0.25">
      <c r="A37" s="8">
        <v>35</v>
      </c>
      <c r="B37" s="3" t="s">
        <v>23</v>
      </c>
      <c r="C37" s="3" t="s">
        <v>8</v>
      </c>
      <c r="D37" s="9">
        <v>0</v>
      </c>
      <c r="E37" s="11">
        <v>112.9</v>
      </c>
      <c r="F37" s="15">
        <v>0</v>
      </c>
      <c r="G37" s="10">
        <f t="shared" si="0"/>
        <v>0</v>
      </c>
      <c r="H37" s="16">
        <f t="shared" si="1"/>
        <v>0</v>
      </c>
    </row>
    <row r="38" spans="1:8" s="6" customFormat="1" ht="16.5" customHeight="1" x14ac:dyDescent="0.25">
      <c r="A38" s="8">
        <v>36</v>
      </c>
      <c r="B38" s="3" t="s">
        <v>37</v>
      </c>
      <c r="C38" s="3" t="s">
        <v>8</v>
      </c>
      <c r="D38" s="9">
        <v>0</v>
      </c>
      <c r="E38" s="11">
        <v>77.900000000000006</v>
      </c>
      <c r="F38" s="15">
        <v>0</v>
      </c>
      <c r="G38" s="10">
        <f t="shared" si="0"/>
        <v>0</v>
      </c>
      <c r="H38" s="16">
        <f t="shared" si="1"/>
        <v>0</v>
      </c>
    </row>
    <row r="39" spans="1:8" s="6" customFormat="1" ht="16.5" customHeight="1" x14ac:dyDescent="0.25">
      <c r="A39" s="8">
        <v>37</v>
      </c>
      <c r="B39" s="5" t="s">
        <v>38</v>
      </c>
      <c r="C39" s="3" t="s">
        <v>8</v>
      </c>
      <c r="D39" s="9">
        <v>0</v>
      </c>
      <c r="E39" s="11">
        <v>139.35</v>
      </c>
      <c r="F39" s="15">
        <v>0</v>
      </c>
      <c r="G39" s="10">
        <f t="shared" si="0"/>
        <v>0</v>
      </c>
      <c r="H39" s="16">
        <f t="shared" si="1"/>
        <v>0</v>
      </c>
    </row>
    <row r="40" spans="1:8" s="6" customFormat="1" ht="16.5" customHeight="1" x14ac:dyDescent="0.25">
      <c r="A40" s="8">
        <v>38</v>
      </c>
      <c r="B40" s="3" t="s">
        <v>51</v>
      </c>
      <c r="C40" s="3" t="s">
        <v>8</v>
      </c>
      <c r="D40" s="9">
        <v>0</v>
      </c>
      <c r="E40" s="11">
        <v>62.9</v>
      </c>
      <c r="F40" s="15">
        <v>1</v>
      </c>
      <c r="G40" s="10">
        <f t="shared" si="0"/>
        <v>0</v>
      </c>
      <c r="H40" s="16">
        <f t="shared" si="1"/>
        <v>62.9</v>
      </c>
    </row>
    <row r="41" spans="1:8" s="6" customFormat="1" ht="16.5" customHeight="1" x14ac:dyDescent="0.25">
      <c r="A41" s="8">
        <v>39</v>
      </c>
      <c r="B41" s="3" t="s">
        <v>43</v>
      </c>
      <c r="C41" s="3" t="s">
        <v>8</v>
      </c>
      <c r="D41" s="9">
        <v>0</v>
      </c>
      <c r="E41" s="11">
        <v>60.47</v>
      </c>
      <c r="F41" s="15">
        <v>0</v>
      </c>
      <c r="G41" s="10">
        <f t="shared" si="0"/>
        <v>0</v>
      </c>
      <c r="H41" s="16">
        <f t="shared" si="1"/>
        <v>0</v>
      </c>
    </row>
    <row r="42" spans="1:8" s="6" customFormat="1" ht="16.5" customHeight="1" x14ac:dyDescent="0.25">
      <c r="A42" s="8">
        <v>40</v>
      </c>
      <c r="B42" s="3" t="s">
        <v>44</v>
      </c>
      <c r="C42" s="3" t="s">
        <v>8</v>
      </c>
      <c r="D42" s="9">
        <v>0</v>
      </c>
      <c r="E42" s="11">
        <v>58.724999999999994</v>
      </c>
      <c r="F42" s="15">
        <v>0</v>
      </c>
      <c r="G42" s="10">
        <f t="shared" si="0"/>
        <v>0</v>
      </c>
      <c r="H42" s="16">
        <f t="shared" si="1"/>
        <v>0</v>
      </c>
    </row>
    <row r="43" spans="1:8" s="6" customFormat="1" ht="16.5" customHeight="1" x14ac:dyDescent="0.25">
      <c r="A43" s="8">
        <v>41</v>
      </c>
      <c r="B43" s="3" t="s">
        <v>35</v>
      </c>
      <c r="C43" s="3" t="s">
        <v>8</v>
      </c>
      <c r="D43" s="9">
        <v>0</v>
      </c>
      <c r="E43" s="11">
        <v>139.35</v>
      </c>
      <c r="F43" s="15">
        <v>0</v>
      </c>
      <c r="G43" s="10">
        <f t="shared" si="0"/>
        <v>0</v>
      </c>
      <c r="H43" s="16">
        <f t="shared" si="1"/>
        <v>0</v>
      </c>
    </row>
    <row r="44" spans="1:8" s="6" customFormat="1" ht="16.5" customHeight="1" x14ac:dyDescent="0.25">
      <c r="A44" s="8">
        <v>42</v>
      </c>
      <c r="B44" s="3" t="s">
        <v>36</v>
      </c>
      <c r="C44" s="3" t="s">
        <v>8</v>
      </c>
      <c r="D44" s="9">
        <v>0</v>
      </c>
      <c r="E44" s="11">
        <v>66.224999999999994</v>
      </c>
      <c r="F44" s="15">
        <v>0</v>
      </c>
      <c r="G44" s="10">
        <f t="shared" si="0"/>
        <v>0</v>
      </c>
      <c r="H44" s="16">
        <f t="shared" si="1"/>
        <v>0</v>
      </c>
    </row>
    <row r="45" spans="1:8" s="6" customFormat="1" ht="16.5" customHeight="1" x14ac:dyDescent="0.25">
      <c r="A45" s="8">
        <v>43</v>
      </c>
      <c r="B45" s="3" t="s">
        <v>52</v>
      </c>
      <c r="C45" s="3" t="s">
        <v>8</v>
      </c>
      <c r="D45" s="9">
        <v>46.9</v>
      </c>
      <c r="E45" s="11">
        <v>21.25</v>
      </c>
      <c r="F45" s="15">
        <v>0</v>
      </c>
      <c r="G45" s="10">
        <f t="shared" si="0"/>
        <v>0</v>
      </c>
      <c r="H45" s="16">
        <f t="shared" si="1"/>
        <v>0</v>
      </c>
    </row>
    <row r="46" spans="1:8" x14ac:dyDescent="0.25">
      <c r="F46" s="23" t="s">
        <v>59</v>
      </c>
      <c r="G46" s="24"/>
      <c r="H46" s="17">
        <f>SUM(G3:G45)</f>
        <v>25701.5</v>
      </c>
    </row>
    <row r="47" spans="1:8" x14ac:dyDescent="0.25">
      <c r="F47" s="23" t="s">
        <v>58</v>
      </c>
      <c r="G47" s="24"/>
      <c r="H47" s="17">
        <f>SUM(H3:H45)</f>
        <v>13432.481399999997</v>
      </c>
    </row>
    <row r="48" spans="1:8" x14ac:dyDescent="0.25">
      <c r="F48" s="23" t="s">
        <v>56</v>
      </c>
      <c r="G48" s="24"/>
      <c r="H48" s="17">
        <f>+H46+H47</f>
        <v>39133.981399999997</v>
      </c>
    </row>
    <row r="49" spans="6:8" x14ac:dyDescent="0.25">
      <c r="F49" s="23" t="s">
        <v>57</v>
      </c>
      <c r="G49" s="24"/>
      <c r="H49" s="17">
        <f>+H48*0.12</f>
        <v>4696.0777679999992</v>
      </c>
    </row>
    <row r="50" spans="6:8" ht="15.75" thickBot="1" x14ac:dyDescent="0.3">
      <c r="F50" s="25" t="s">
        <v>0</v>
      </c>
      <c r="G50" s="26"/>
      <c r="H50" s="18">
        <f>+H48+H49</f>
        <v>43830.059167999992</v>
      </c>
    </row>
  </sheetData>
  <mergeCells count="7">
    <mergeCell ref="F49:G49"/>
    <mergeCell ref="F50:G50"/>
    <mergeCell ref="A1:E1"/>
    <mergeCell ref="F1:H1"/>
    <mergeCell ref="F46:G46"/>
    <mergeCell ref="F47:G47"/>
    <mergeCell ref="F48:G48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ANEXO#2_BARRIO_LOJA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GL. Lozano</dc:creator>
  <cp:lastModifiedBy>Verdugo Romero</cp:lastModifiedBy>
  <dcterms:created xsi:type="dcterms:W3CDTF">2019-02-08T18:18:07Z</dcterms:created>
  <dcterms:modified xsi:type="dcterms:W3CDTF">2021-08-16T15:13:11Z</dcterms:modified>
</cp:coreProperties>
</file>